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2/Documentos Compartilhados/RS7072FS201/privado/CEINF_02/CEINF37 - EEAT/CT/23-XXXX-MS_MT-FORN/Licitação/"/>
    </mc:Choice>
  </mc:AlternateContent>
  <xr:revisionPtr revIDLastSave="78" documentId="13_ncr:1_{71E37D7F-19BC-4A12-A944-16F109A9A6A0}" xr6:coauthVersionLast="47" xr6:coauthVersionMax="47" xr10:uidLastSave="{2DE3CD35-0EC4-4D45-876D-6AC09AC94256}"/>
  <bookViews>
    <workbookView xWindow="-120" yWindow="-120" windowWidth="24240" windowHeight="13290" xr2:uid="{BAC63562-7CDC-4F41-81DE-8FF76E0FA635}"/>
  </bookViews>
  <sheets>
    <sheet name="Composição Custos EEA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  <c r="G3" i="2" s="1"/>
  <c r="C12" i="2"/>
  <c r="F5" i="2" s="1"/>
  <c r="K29" i="2"/>
  <c r="K23" i="2"/>
  <c r="K30" i="2" s="1"/>
  <c r="K12" i="2"/>
  <c r="K31" i="2" s="1"/>
  <c r="K32" i="2" l="1"/>
  <c r="K33" i="2" s="1"/>
  <c r="F4" i="2" s="1"/>
  <c r="G4" i="2" l="1"/>
  <c r="G5" i="2" s="1"/>
  <c r="G6" i="2" s="1"/>
</calcChain>
</file>

<file path=xl/sharedStrings.xml><?xml version="1.0" encoding="utf-8"?>
<sst xmlns="http://schemas.openxmlformats.org/spreadsheetml/2006/main" count="103" uniqueCount="99">
  <si>
    <t>i</t>
  </si>
  <si>
    <t>Taxa de Administração Central</t>
  </si>
  <si>
    <t>f</t>
  </si>
  <si>
    <t>Taxa de Despesas Financeiras</t>
  </si>
  <si>
    <t>r</t>
  </si>
  <si>
    <t>Taxa de Risco</t>
  </si>
  <si>
    <t>g</t>
  </si>
  <si>
    <t>Taxa de Garantia</t>
  </si>
  <si>
    <t>l</t>
  </si>
  <si>
    <t>Taxa de Lucro</t>
  </si>
  <si>
    <t>GLOSSÁRIO</t>
  </si>
  <si>
    <t>ISS</t>
  </si>
  <si>
    <t>PIS</t>
  </si>
  <si>
    <t>COFINS</t>
  </si>
  <si>
    <t>OUTROS</t>
  </si>
  <si>
    <t>Indice</t>
  </si>
  <si>
    <t>BDI %</t>
  </si>
  <si>
    <t>Taxa %</t>
  </si>
  <si>
    <t>Taxas de leis sociais e riscos do trabalho – Percentuais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</si>
  <si>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</si>
  <si>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</si>
  <si>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</si>
  <si>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</si>
  <si>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</si>
  <si>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</si>
  <si>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</si>
  <si>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</si>
  <si>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</si>
  <si>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</t>
  </si>
  <si>
    <t xml:space="preserve">TOTAL DOS ENCARGOS SOCIAIS BÁSICOS 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</si>
  <si>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</si>
  <si>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</si>
  <si>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</si>
  <si>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</si>
  <si>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</si>
  <si>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</si>
  <si>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</si>
  <si>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</si>
  <si>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</si>
  <si>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</si>
  <si>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</si>
  <si>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</si>
  <si>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</si>
  <si>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</si>
  <si>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</si>
  <si>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</si>
  <si>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</si>
  <si>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</si>
  <si>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</si>
  <si>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</si>
  <si>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 xml:space="preserve">B </t>
  </si>
  <si>
    <t>TOTAL DOS ENCARGOS SOCIAIS QUE RECEBEM AS INCIDÊNCIAS DE A</t>
  </si>
  <si>
    <t>C1</t>
  </si>
  <si>
    <t>AVISO PRÉVIO INDENIZADO</t>
  </si>
  <si>
    <t>C2</t>
  </si>
  <si>
    <t>AVISO PRÉVIO TRABALHADO</t>
  </si>
  <si>
    <t>C3</t>
  </si>
  <si>
    <t>FÉRIAS INDENIZADAS (INCLUSIVE 1/3)</t>
  </si>
  <si>
    <t>C4</t>
  </si>
  <si>
    <t>DEPÓSITO RESCISÃO SEM JUSTA CAUSA</t>
  </si>
  <si>
    <t>C5</t>
  </si>
  <si>
    <t>INDENIZAÇÃO ADICIONAL</t>
  </si>
  <si>
    <t>C</t>
  </si>
  <si>
    <t>TOTAL DO GRUPO C</t>
  </si>
  <si>
    <t>D1</t>
  </si>
  <si>
    <t>REINCIDÊNCIA DO GRUPO A SOBRE O GRUPO B</t>
  </si>
  <si>
    <t>D2</t>
  </si>
  <si>
    <t>REINCIDÊNCIA DO FGTS SOBRE API E GRUPO A SOBRE APT</t>
  </si>
  <si>
    <t>D</t>
  </si>
  <si>
    <t>TOTAL DO GRUPO D</t>
  </si>
  <si>
    <t>PORCENTAGEM TOTAL ( A + B + C + D )</t>
  </si>
  <si>
    <t>Planilha II – Valor da Hora Técnica (HT)</t>
  </si>
  <si>
    <t>Cargo</t>
  </si>
  <si>
    <t>Engenheiro / Arquiteto</t>
  </si>
  <si>
    <t>Valor da Hora Técnica</t>
  </si>
  <si>
    <t>Planilha I – Composição do BDI</t>
  </si>
  <si>
    <t xml:space="preserve">Planilha III – Composição de Encargos Sociais </t>
  </si>
  <si>
    <t>Salário Engenheiro/Arquiteto - Horista</t>
  </si>
  <si>
    <t>Valor Encargos sociais (Planilha III)</t>
  </si>
  <si>
    <t>Valor BDI (Planilha I)</t>
  </si>
  <si>
    <t>SINAPI 034780 SEM Encargos Sociais</t>
  </si>
  <si>
    <t>SINAPI 034780 COM Encargos Sociais</t>
  </si>
  <si>
    <t>Unid</t>
  </si>
  <si>
    <t>HT</t>
  </si>
  <si>
    <t>%</t>
  </si>
  <si>
    <t>R$</t>
  </si>
  <si>
    <t>Preço</t>
  </si>
  <si>
    <t>Fórmula Geral utilizada</t>
  </si>
  <si>
    <t>SINAPI Encargos Sociais</t>
  </si>
  <si>
    <t>INSS</t>
  </si>
  <si>
    <t>SESI</t>
  </si>
  <si>
    <t>SENAI</t>
  </si>
  <si>
    <t>INCRA</t>
  </si>
  <si>
    <t>SEBRAE</t>
  </si>
  <si>
    <t>Salário Educação</t>
  </si>
  <si>
    <t>Seguro Acidente Trabalho/RAT/INSS</t>
  </si>
  <si>
    <t>FGTS</t>
  </si>
  <si>
    <t>SECONCI</t>
  </si>
  <si>
    <t>Composição do insumo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</si>
</sst>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i/>
      <sz val="11"/>
      <color theme="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2" fontId="2" fillId="0" borderId="0" xfId="0" applyNumberFormat="1" applyFont="1" applyBorder="1" applyAlignment="1">
      <alignment vertical="center" wrapText="1"/>
    </xf>
    <xf numFmtId="2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2" fontId="2" fillId="2" borderId="7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2" fontId="2" fillId="3" borderId="1" xfId="0" applyNumberFormat="1" applyFont="1" applyFill="1" applyBorder="1"/>
    <xf numFmtId="2" fontId="2" fillId="0" borderId="7" xfId="0" applyNumberFormat="1" applyFont="1" applyFill="1" applyBorder="1" applyAlignment="1" applyProtection="1">
      <alignment vertical="center" wrapText="1"/>
      <protection locked="0"/>
    </xf>
    <xf numFmtId="2" fontId="5" fillId="2" borderId="7" xfId="0" applyNumberFormat="1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10" fontId="2" fillId="2" borderId="7" xfId="0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2" fillId="2" borderId="1" xfId="0" applyFont="1" applyFill="1" applyBorder="1"/>
    <xf numFmtId="10" fontId="2" fillId="0" borderId="1" xfId="0" applyNumberFormat="1" applyFont="1" applyBorder="1" applyProtection="1">
      <protection locked="0"/>
    </xf>
    <xf numFmtId="0" fontId="2" fillId="0" borderId="1" xfId="0" applyFont="1" applyFill="1" applyBorder="1" applyProtection="1">
      <protection locked="0"/>
    </xf>
    <xf numFmtId="10" fontId="2" fillId="0" borderId="1" xfId="1" applyNumberFormat="1" applyFont="1" applyBorder="1" applyProtection="1">
      <protection locked="0"/>
    </xf>
    <xf numFmtId="10" fontId="2" fillId="2" borderId="1" xfId="1" applyNumberFormat="1" applyFont="1" applyFill="1" applyBorder="1"/>
    <xf numFmtId="10" fontId="2" fillId="0" borderId="0" xfId="0" applyNumberFormat="1" applyFont="1"/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10" xfId="0" applyFont="1" applyBorder="1"/>
    <xf numFmtId="0" fontId="4" fillId="0" borderId="11" xfId="0" applyFont="1" applyBorder="1"/>
    <xf numFmtId="0" fontId="4" fillId="0" borderId="0" xfId="0" applyFont="1" applyBorder="1"/>
    <xf numFmtId="0" fontId="4" fillId="0" borderId="13" xfId="0" applyFont="1" applyBorder="1"/>
    <xf numFmtId="0" fontId="4" fillId="0" borderId="15" xfId="0" applyFont="1" applyBorder="1"/>
    <xf numFmtId="0" fontId="4" fillId="0" borderId="7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2" fontId="2" fillId="0" borderId="7" xfId="1" applyNumberFormat="1" applyFont="1" applyBorder="1" applyAlignment="1" applyProtection="1">
      <alignment horizontal="right" vertical="center"/>
      <protection locked="0"/>
    </xf>
    <xf numFmtId="2" fontId="4" fillId="0" borderId="7" xfId="1" applyNumberFormat="1" applyFont="1" applyBorder="1" applyAlignment="1" applyProtection="1">
      <alignment horizontal="right" vertical="center"/>
      <protection locked="0"/>
    </xf>
    <xf numFmtId="2" fontId="3" fillId="2" borderId="7" xfId="1" applyNumberFormat="1" applyFont="1" applyFill="1" applyBorder="1" applyAlignment="1">
      <alignment horizontal="right" vertical="center"/>
    </xf>
    <xf numFmtId="2" fontId="2" fillId="2" borderId="7" xfId="1" applyNumberFormat="1" applyFont="1" applyFill="1" applyBorder="1" applyAlignment="1" applyProtection="1">
      <alignment horizontal="right" vertical="center"/>
    </xf>
    <xf numFmtId="2" fontId="3" fillId="2" borderId="7" xfId="1" applyNumberFormat="1" applyFont="1" applyFill="1" applyBorder="1" applyAlignment="1" applyProtection="1">
      <alignment horizontal="right" vertical="center"/>
    </xf>
    <xf numFmtId="0" fontId="3" fillId="0" borderId="0" xfId="0" applyFont="1" applyAlignment="1">
      <alignment horizontal="right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14</xdr:row>
      <xdr:rowOff>190499</xdr:rowOff>
    </xdr:from>
    <xdr:to>
      <xdr:col>2</xdr:col>
      <xdr:colOff>285750</xdr:colOff>
      <xdr:row>18</xdr:row>
      <xdr:rowOff>47625</xdr:rowOff>
    </xdr:to>
    <xdr:pic>
      <xdr:nvPicPr>
        <xdr:cNvPr id="3" name="Picture 142">
          <a:extLst>
            <a:ext uri="{FF2B5EF4-FFF2-40B4-BE49-F238E27FC236}">
              <a16:creationId xmlns:a16="http://schemas.microsoft.com/office/drawing/2014/main" id="{C3899ED7-EC7B-44C1-B025-40BA925F9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00374"/>
          <a:ext cx="2581275" cy="657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16A4A-FA50-4674-BBE7-3E72BB904547}">
  <dimension ref="A1:L33"/>
  <sheetViews>
    <sheetView tabSelected="1" workbookViewId="0">
      <selection activeCell="E23" sqref="E23"/>
    </sheetView>
  </sheetViews>
  <sheetFormatPr defaultRowHeight="14.25" x14ac:dyDescent="0.2"/>
  <cols>
    <col min="1" max="1" width="8.28515625" style="26" bestFit="1" customWidth="1"/>
    <col min="2" max="2" width="33" style="26" bestFit="1" customWidth="1"/>
    <col min="3" max="3" width="8" style="26" bestFit="1" customWidth="1"/>
    <col min="4" max="4" width="4" style="26" customWidth="1"/>
    <col min="5" max="5" width="41.140625" style="26" bestFit="1" customWidth="1"/>
    <col min="6" max="6" width="9.140625" style="26" bestFit="1" customWidth="1"/>
    <col min="7" max="7" width="21.85546875" style="26" bestFit="1" customWidth="1"/>
    <col min="8" max="8" width="4.28515625" style="26" customWidth="1"/>
    <col min="9" max="9" width="4.7109375" style="26" bestFit="1" customWidth="1"/>
    <col min="10" max="10" width="77.42578125" style="26" bestFit="1" customWidth="1"/>
    <col min="11" max="11" width="7.28515625" style="26" bestFit="1" customWidth="1"/>
    <col min="12" max="16384" width="9.140625" style="26"/>
  </cols>
  <sheetData>
    <row r="1" spans="1:11" ht="15.75" thickBot="1" x14ac:dyDescent="0.25">
      <c r="B1" s="1" t="s">
        <v>75</v>
      </c>
      <c r="E1" s="5"/>
      <c r="F1" s="5" t="s">
        <v>71</v>
      </c>
      <c r="J1" s="1" t="s">
        <v>76</v>
      </c>
    </row>
    <row r="2" spans="1:11" ht="15.75" thickBot="1" x14ac:dyDescent="0.25">
      <c r="A2" s="27" t="s">
        <v>15</v>
      </c>
      <c r="B2" s="27" t="s">
        <v>10</v>
      </c>
      <c r="C2" s="27" t="s">
        <v>17</v>
      </c>
      <c r="E2" s="6" t="s">
        <v>72</v>
      </c>
      <c r="F2" s="22" t="s">
        <v>82</v>
      </c>
      <c r="G2" s="7" t="s">
        <v>73</v>
      </c>
      <c r="H2" s="2"/>
      <c r="I2" s="45" t="s">
        <v>18</v>
      </c>
      <c r="J2" s="46"/>
      <c r="K2" s="47"/>
    </row>
    <row r="3" spans="1:11" ht="15" thickBot="1" x14ac:dyDescent="0.25">
      <c r="A3" s="28" t="s">
        <v>0</v>
      </c>
      <c r="B3" s="29" t="s">
        <v>1</v>
      </c>
      <c r="C3" s="30">
        <v>0.06</v>
      </c>
      <c r="E3" s="8" t="s">
        <v>77</v>
      </c>
      <c r="F3" s="24" t="s">
        <v>83</v>
      </c>
      <c r="G3" s="20">
        <f>G11</f>
        <v>53.59861258310049</v>
      </c>
      <c r="H3" s="2"/>
      <c r="I3" s="11" t="s">
        <v>19</v>
      </c>
      <c r="J3" s="9" t="s">
        <v>89</v>
      </c>
      <c r="K3" s="51">
        <v>20</v>
      </c>
    </row>
    <row r="4" spans="1:11" ht="15" thickBot="1" x14ac:dyDescent="0.25">
      <c r="A4" s="28" t="s">
        <v>2</v>
      </c>
      <c r="B4" s="29" t="s">
        <v>3</v>
      </c>
      <c r="C4" s="30">
        <v>6.1999999999999998E-3</v>
      </c>
      <c r="E4" s="8" t="s">
        <v>78</v>
      </c>
      <c r="F4" s="23">
        <f>K33/100</f>
        <v>1.0758239999999999</v>
      </c>
      <c r="G4" s="10">
        <f>G3*K33/100</f>
        <v>57.662673783601491</v>
      </c>
      <c r="H4" s="3"/>
      <c r="I4" s="11" t="s">
        <v>20</v>
      </c>
      <c r="J4" s="9" t="s">
        <v>90</v>
      </c>
      <c r="K4" s="51">
        <v>1.5</v>
      </c>
    </row>
    <row r="5" spans="1:11" ht="15" thickBot="1" x14ac:dyDescent="0.25">
      <c r="A5" s="28" t="s">
        <v>4</v>
      </c>
      <c r="B5" s="29" t="s">
        <v>5</v>
      </c>
      <c r="C5" s="30">
        <v>9.7000000000000003E-3</v>
      </c>
      <c r="E5" s="8" t="s">
        <v>79</v>
      </c>
      <c r="F5" s="23">
        <f>C12</f>
        <v>0.28269198733966361</v>
      </c>
      <c r="G5" s="10">
        <f>SUM(G3:G4)*C12</f>
        <v>31.452674156970403</v>
      </c>
      <c r="H5" s="2"/>
      <c r="I5" s="11" t="s">
        <v>21</v>
      </c>
      <c r="J5" s="9" t="s">
        <v>91</v>
      </c>
      <c r="K5" s="51">
        <v>1</v>
      </c>
    </row>
    <row r="6" spans="1:11" ht="15.75" thickBot="1" x14ac:dyDescent="0.25">
      <c r="A6" s="28" t="s">
        <v>6</v>
      </c>
      <c r="B6" s="29" t="s">
        <v>7</v>
      </c>
      <c r="C6" s="30">
        <v>2.0999999999999999E-3</v>
      </c>
      <c r="E6" s="8" t="s">
        <v>74</v>
      </c>
      <c r="F6" s="24" t="s">
        <v>86</v>
      </c>
      <c r="G6" s="21">
        <f>SUM(G3:G5)</f>
        <v>142.71396052367237</v>
      </c>
      <c r="H6" s="4"/>
      <c r="I6" s="11" t="s">
        <v>22</v>
      </c>
      <c r="J6" s="9" t="s">
        <v>92</v>
      </c>
      <c r="K6" s="51">
        <v>0.2</v>
      </c>
    </row>
    <row r="7" spans="1:11" ht="15" thickBot="1" x14ac:dyDescent="0.25">
      <c r="A7" s="28" t="s">
        <v>8</v>
      </c>
      <c r="B7" s="29" t="s">
        <v>9</v>
      </c>
      <c r="C7" s="30">
        <v>0.08</v>
      </c>
      <c r="I7" s="11" t="s">
        <v>23</v>
      </c>
      <c r="J7" s="9" t="s">
        <v>93</v>
      </c>
      <c r="K7" s="52">
        <v>0.6</v>
      </c>
    </row>
    <row r="8" spans="1:11" ht="15.75" thickBot="1" x14ac:dyDescent="0.3">
      <c r="A8" s="29" t="s">
        <v>11</v>
      </c>
      <c r="B8" s="29" t="s">
        <v>11</v>
      </c>
      <c r="C8" s="30">
        <v>0.05</v>
      </c>
      <c r="E8" s="56"/>
      <c r="F8" s="56" t="s">
        <v>98</v>
      </c>
      <c r="I8" s="11" t="s">
        <v>24</v>
      </c>
      <c r="J8" s="9" t="s">
        <v>94</v>
      </c>
      <c r="K8" s="51">
        <v>2.5</v>
      </c>
    </row>
    <row r="9" spans="1:11" ht="15" thickBot="1" x14ac:dyDescent="0.25">
      <c r="A9" s="29" t="s">
        <v>12</v>
      </c>
      <c r="B9" s="29" t="s">
        <v>12</v>
      </c>
      <c r="C9" s="30">
        <v>6.4999999999999997E-3</v>
      </c>
      <c r="E9" s="18" t="s">
        <v>81</v>
      </c>
      <c r="F9" s="25" t="s">
        <v>85</v>
      </c>
      <c r="G9" s="19">
        <v>111.26</v>
      </c>
      <c r="I9" s="11" t="s">
        <v>25</v>
      </c>
      <c r="J9" s="9" t="s">
        <v>95</v>
      </c>
      <c r="K9" s="51">
        <v>3</v>
      </c>
    </row>
    <row r="10" spans="1:11" ht="15" thickBot="1" x14ac:dyDescent="0.25">
      <c r="A10" s="29" t="s">
        <v>13</v>
      </c>
      <c r="B10" s="29" t="s">
        <v>13</v>
      </c>
      <c r="C10" s="30">
        <v>0.03</v>
      </c>
      <c r="E10" s="18" t="s">
        <v>88</v>
      </c>
      <c r="F10" s="25" t="s">
        <v>84</v>
      </c>
      <c r="G10" s="19">
        <v>107.58</v>
      </c>
      <c r="I10" s="11" t="s">
        <v>26</v>
      </c>
      <c r="J10" s="9" t="s">
        <v>96</v>
      </c>
      <c r="K10" s="51">
        <v>8</v>
      </c>
    </row>
    <row r="11" spans="1:11" ht="16.5" customHeight="1" thickBot="1" x14ac:dyDescent="0.25">
      <c r="A11" s="29" t="s">
        <v>14</v>
      </c>
      <c r="B11" s="31"/>
      <c r="C11" s="32">
        <v>0</v>
      </c>
      <c r="E11" s="18" t="s">
        <v>80</v>
      </c>
      <c r="F11" s="25" t="s">
        <v>85</v>
      </c>
      <c r="G11" s="19">
        <f>G9/((G10/100)+1)</f>
        <v>53.59861258310049</v>
      </c>
      <c r="I11" s="11" t="s">
        <v>27</v>
      </c>
      <c r="J11" s="14" t="s">
        <v>97</v>
      </c>
      <c r="K11" s="51">
        <v>0</v>
      </c>
    </row>
    <row r="12" spans="1:11" ht="15.75" thickBot="1" x14ac:dyDescent="0.25">
      <c r="B12" s="29" t="s">
        <v>16</v>
      </c>
      <c r="C12" s="33">
        <f>(1+C3+C4+C5+C6)/((1-C7)*(1-(C9+C10+C8+C11)))-1</f>
        <v>0.28269198733966361</v>
      </c>
      <c r="I12" s="12" t="s">
        <v>28</v>
      </c>
      <c r="J12" s="13" t="s">
        <v>29</v>
      </c>
      <c r="K12" s="53">
        <f>SUM(K3:K11)</f>
        <v>36.799999999999997</v>
      </c>
    </row>
    <row r="13" spans="1:11" ht="15" thickBot="1" x14ac:dyDescent="0.25">
      <c r="I13" s="11" t="s">
        <v>30</v>
      </c>
      <c r="J13" s="14" t="s">
        <v>31</v>
      </c>
      <c r="K13" s="51">
        <v>17.78</v>
      </c>
    </row>
    <row r="14" spans="1:11" ht="15.75" customHeight="1" thickBot="1" x14ac:dyDescent="0.25">
      <c r="A14" s="35"/>
      <c r="B14" s="36" t="s">
        <v>87</v>
      </c>
      <c r="C14" s="37"/>
      <c r="D14" s="38"/>
      <c r="I14" s="11" t="s">
        <v>32</v>
      </c>
      <c r="J14" s="14" t="s">
        <v>33</v>
      </c>
      <c r="K14" s="51">
        <v>3.67</v>
      </c>
    </row>
    <row r="15" spans="1:11" ht="15.75" thickBot="1" x14ac:dyDescent="0.25">
      <c r="A15" s="48"/>
      <c r="B15" s="39"/>
      <c r="C15" s="40"/>
      <c r="D15" s="41"/>
      <c r="E15" s="38"/>
      <c r="I15" s="11" t="s">
        <v>34</v>
      </c>
      <c r="J15" s="14" t="s">
        <v>35</v>
      </c>
      <c r="K15" s="51">
        <v>0.88</v>
      </c>
    </row>
    <row r="16" spans="1:11" ht="15" thickBot="1" x14ac:dyDescent="0.25">
      <c r="A16" s="49"/>
      <c r="B16" s="41"/>
      <c r="C16" s="42"/>
      <c r="D16" s="41"/>
      <c r="E16" s="41"/>
      <c r="I16" s="11" t="s">
        <v>36</v>
      </c>
      <c r="J16" s="14" t="s">
        <v>37</v>
      </c>
      <c r="K16" s="51">
        <v>11.18</v>
      </c>
    </row>
    <row r="17" spans="1:12" ht="15" thickBot="1" x14ac:dyDescent="0.25">
      <c r="A17" s="49"/>
      <c r="B17" s="41"/>
      <c r="C17" s="42"/>
      <c r="D17" s="41"/>
      <c r="E17" s="41"/>
      <c r="I17" s="11" t="s">
        <v>38</v>
      </c>
      <c r="J17" s="14" t="s">
        <v>39</v>
      </c>
      <c r="K17" s="51">
        <v>7.0000000000000007E-2</v>
      </c>
    </row>
    <row r="18" spans="1:12" ht="15" thickBot="1" x14ac:dyDescent="0.25">
      <c r="A18" s="49"/>
      <c r="B18" s="41"/>
      <c r="C18" s="42"/>
      <c r="D18" s="41"/>
      <c r="E18" s="41"/>
      <c r="I18" s="11" t="s">
        <v>40</v>
      </c>
      <c r="J18" s="14" t="s">
        <v>41</v>
      </c>
      <c r="K18" s="51">
        <v>0.75</v>
      </c>
    </row>
    <row r="19" spans="1:12" ht="15" thickBot="1" x14ac:dyDescent="0.25">
      <c r="A19" s="50"/>
      <c r="B19" s="43"/>
      <c r="C19" s="44"/>
      <c r="D19" s="41"/>
      <c r="E19" s="41"/>
      <c r="I19" s="11" t="s">
        <v>42</v>
      </c>
      <c r="J19" s="14" t="s">
        <v>43</v>
      </c>
      <c r="K19" s="51">
        <v>1.18</v>
      </c>
    </row>
    <row r="20" spans="1:12" ht="15" thickBot="1" x14ac:dyDescent="0.25">
      <c r="E20" s="41"/>
      <c r="I20" s="11" t="s">
        <v>44</v>
      </c>
      <c r="J20" s="14" t="s">
        <v>45</v>
      </c>
      <c r="K20" s="51">
        <v>0.11</v>
      </c>
    </row>
    <row r="21" spans="1:12" ht="15" thickBot="1" x14ac:dyDescent="0.25">
      <c r="I21" s="11" t="s">
        <v>46</v>
      </c>
      <c r="J21" s="14" t="s">
        <v>47</v>
      </c>
      <c r="K21" s="51">
        <v>0</v>
      </c>
    </row>
    <row r="22" spans="1:12" ht="15" thickBot="1" x14ac:dyDescent="0.25">
      <c r="I22" s="11" t="s">
        <v>48</v>
      </c>
      <c r="J22" s="9" t="s">
        <v>49</v>
      </c>
      <c r="K22" s="51">
        <v>0.04</v>
      </c>
    </row>
    <row r="23" spans="1:12" ht="15.75" thickBot="1" x14ac:dyDescent="0.25">
      <c r="I23" s="12" t="s">
        <v>50</v>
      </c>
      <c r="J23" s="15" t="s">
        <v>51</v>
      </c>
      <c r="K23" s="53">
        <f>SUM(K13:K22)</f>
        <v>35.660000000000004</v>
      </c>
    </row>
    <row r="24" spans="1:12" ht="15" thickBot="1" x14ac:dyDescent="0.25">
      <c r="I24" s="11" t="s">
        <v>52</v>
      </c>
      <c r="J24" s="14" t="s">
        <v>53</v>
      </c>
      <c r="K24" s="51">
        <v>6.1</v>
      </c>
    </row>
    <row r="25" spans="1:12" ht="15" thickBot="1" x14ac:dyDescent="0.25">
      <c r="I25" s="11" t="s">
        <v>54</v>
      </c>
      <c r="J25" s="14" t="s">
        <v>55</v>
      </c>
      <c r="K25" s="51">
        <v>0.14000000000000001</v>
      </c>
    </row>
    <row r="26" spans="1:12" ht="15" thickBot="1" x14ac:dyDescent="0.25">
      <c r="I26" s="11" t="s">
        <v>56</v>
      </c>
      <c r="J26" s="14" t="s">
        <v>57</v>
      </c>
      <c r="K26" s="51">
        <v>12.15</v>
      </c>
    </row>
    <row r="27" spans="1:12" ht="15" thickBot="1" x14ac:dyDescent="0.25">
      <c r="I27" s="11" t="s">
        <v>58</v>
      </c>
      <c r="J27" s="14" t="s">
        <v>59</v>
      </c>
      <c r="K27" s="51">
        <v>2.56</v>
      </c>
    </row>
    <row r="28" spans="1:12" ht="15" thickBot="1" x14ac:dyDescent="0.25">
      <c r="I28" s="11" t="s">
        <v>60</v>
      </c>
      <c r="J28" s="14" t="s">
        <v>61</v>
      </c>
      <c r="K28" s="51">
        <v>0.51</v>
      </c>
    </row>
    <row r="29" spans="1:12" ht="15.75" thickBot="1" x14ac:dyDescent="0.25">
      <c r="I29" s="12" t="s">
        <v>62</v>
      </c>
      <c r="J29" s="13" t="s">
        <v>63</v>
      </c>
      <c r="K29" s="53">
        <f>SUM(K24:K28)</f>
        <v>21.46</v>
      </c>
    </row>
    <row r="30" spans="1:12" ht="15" thickBot="1" x14ac:dyDescent="0.25">
      <c r="I30" s="11" t="s">
        <v>64</v>
      </c>
      <c r="J30" s="14" t="s">
        <v>65</v>
      </c>
      <c r="K30" s="54">
        <f>K12*K23/100</f>
        <v>13.12288</v>
      </c>
      <c r="L30" s="34"/>
    </row>
    <row r="31" spans="1:12" ht="15" thickBot="1" x14ac:dyDescent="0.25">
      <c r="I31" s="11" t="s">
        <v>66</v>
      </c>
      <c r="J31" s="14" t="s">
        <v>67</v>
      </c>
      <c r="K31" s="54">
        <f>((K10*K24)+(K12*K25))/100</f>
        <v>0.53952</v>
      </c>
    </row>
    <row r="32" spans="1:12" ht="15.75" thickBot="1" x14ac:dyDescent="0.25">
      <c r="I32" s="12" t="s">
        <v>68</v>
      </c>
      <c r="J32" s="13" t="s">
        <v>69</v>
      </c>
      <c r="K32" s="55">
        <f>SUM(K30:K31)</f>
        <v>13.6624</v>
      </c>
    </row>
    <row r="33" spans="9:11" ht="15.75" thickBot="1" x14ac:dyDescent="0.25">
      <c r="I33" s="16" t="s">
        <v>70</v>
      </c>
      <c r="J33" s="17"/>
      <c r="K33" s="55">
        <f>SUM(K32,K29,K23,K12)</f>
        <v>107.58239999999999</v>
      </c>
    </row>
  </sheetData>
  <sheetProtection sheet="1" objects="1" scenarios="1"/>
  <mergeCells count="2">
    <mergeCell ref="I2:K2"/>
    <mergeCell ref="A15:A19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02C3FB-DAC3-43B1-B340-EAA6AB29E5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A5F274-151C-48FD-80A1-DE10880B96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Custos EEAT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Augusto Hideo Kumisaki</dc:creator>
  <cp:lastModifiedBy>Augusto Hideo Kumisaki</cp:lastModifiedBy>
  <dcterms:created xsi:type="dcterms:W3CDTF">2022-07-28T19:39:26Z</dcterms:created>
  <dcterms:modified xsi:type="dcterms:W3CDTF">2023-03-10T15:59:46Z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2023-03-10T15:23:46Z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9f6aa5bb-dad9-4ff2-8961-262b90923531</vt:lpwstr>
  </property>
  <property fmtid="{D5CDD505-2E9C-101B-9397-08002B2CF9AE}" pid="8" name="MSIP_Label_fde7aacd-7cc4-4c31-9e6f-7ef306428f09_ContentBits">
    <vt:lpwstr>1</vt:lpwstr>
  </property>
</Properties>
</file>